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<sst xmlns="http://schemas.openxmlformats.org/spreadsheetml/2006/main" count="97" uniqueCount="80">
  <si>
    <r>
      <rPr>
        <sz val="18"/>
        <color theme="1"/>
        <rFont val="方正小标宋简体"/>
        <charset val="134"/>
      </rPr>
      <t xml:space="preserve">       项目支出绩效自评表（2024年度）  </t>
    </r>
    <r>
      <rPr>
        <sz val="18"/>
        <color theme="1"/>
        <rFont val="仿宋_GB2312"/>
        <charset val="134"/>
      </rPr>
      <t xml:space="preserve">            </t>
    </r>
  </si>
  <si>
    <t>单位名称（盖章）：</t>
  </si>
  <si>
    <t>北京市水务建设管理事务中心</t>
  </si>
  <si>
    <t>项目名称</t>
  </si>
  <si>
    <t>档案库房改造工程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</si>
  <si>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</si>
  <si>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</si>
  <si>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</si>
  <si>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</si>
  <si>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</si>
  <si>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</si>
  <si>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</si>
  <si>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</si>
  <si>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</si>
  <si>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</si>
  <si>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</si>
  <si>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当年财政拨款</t>
  </si>
  <si>
    <t>—</t>
  </si>
  <si>
    <t xml:space="preserve"> 上年结转资金</t>
  </si>
  <si>
    <t xml:space="preserve">  其他资金</t>
  </si>
  <si>
    <t>年度总体目标</t>
  </si>
  <si>
    <t>预期目标</t>
  </si>
  <si>
    <t>实际完成情况</t>
  </si>
  <si>
    <t>通过对现有区域进行改造，使之成为符合相关建设管理规范标准的专属档案库房，实现档案人员及档案实物管理统一集中，达到提高实物档案归档验收、整编、保存、维护管理、调档服务工作效率及档案安全保障。</t>
  </si>
  <si>
    <t>完成对现有区域的升级改造及修缮，对档案归档验收、整编保存工作提供了持续的支持和保障。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</si>
  <si>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</si>
  <si>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</si>
  <si>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</si>
  <si>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</si>
  <si>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</si>
  <si>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</si>
  <si>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</si>
  <si>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</si>
  <si>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</si>
  <si>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升级改造房屋</t>
  </si>
  <si>
    <t>=2个</t>
  </si>
  <si>
    <t>2个</t>
  </si>
  <si>
    <t>档案库房改造、修缮、扩建面积</t>
  </si>
  <si>
    <t>=191.57平方米</t>
  </si>
  <si>
    <t>191.15平方米</t>
  </si>
  <si>
    <t>偏差:指标设定时依据前置施工方案原始测量设立，存在一定数据误差。      
改进：细化工作,避免误差</t>
  </si>
  <si>
    <t>新建档案手动密集架体积</t>
  </si>
  <si>
    <t>=289立方米</t>
  </si>
  <si>
    <t>289.32立方米</t>
  </si>
  <si>
    <t>偏差：设立指标时存在一定数据偏差。                 
改进：细化工作,避免误差.</t>
  </si>
  <si>
    <t>更换防盗门、防盗窗设施数量</t>
  </si>
  <si>
    <t>=12个</t>
  </si>
  <si>
    <t>12个</t>
  </si>
  <si>
    <t>质量
指标</t>
  </si>
  <si>
    <t>修缮及改造内容完成率</t>
  </si>
  <si>
    <t>=100%</t>
  </si>
  <si>
    <t>项目竣工验收合格率</t>
  </si>
  <si>
    <t>设备合格率</t>
  </si>
  <si>
    <t>时效
指标</t>
  </si>
  <si>
    <t>施工工期</t>
  </si>
  <si>
    <t>≤3月</t>
  </si>
  <si>
    <t>4月</t>
  </si>
  <si>
    <t>优化项目时间进度节点安排，落实提高执行能力。</t>
  </si>
  <si>
    <t>成本指标</t>
  </si>
  <si>
    <t>经济
成本
指标</t>
  </si>
  <si>
    <t>土建装修总成本</t>
  </si>
  <si>
    <r>
      <rPr>
        <sz val="11"/>
        <color theme="1"/>
        <rFont val="Arial"/>
        <charset val="134"/>
      </rPr>
      <t>≤57.62</t>
    </r>
    <r>
      <rPr>
        <sz val="11"/>
        <color theme="1"/>
        <rFont val="宋体"/>
        <charset val="134"/>
      </rPr>
      <t>万元</t>
    </r>
  </si>
  <si>
    <t>57.619324万元</t>
  </si>
  <si>
    <t>设备采购总成本</t>
  </si>
  <si>
    <r>
      <rPr>
        <sz val="11"/>
        <color theme="1"/>
        <rFont val="Arial"/>
        <charset val="134"/>
      </rPr>
      <t>≤51.95</t>
    </r>
    <r>
      <rPr>
        <sz val="11"/>
        <color theme="1"/>
        <rFont val="宋体"/>
        <charset val="134"/>
      </rPr>
      <t>万元</t>
    </r>
    <r>
      <rPr>
        <sz val="11"/>
        <color theme="1"/>
        <rFont val="Arial"/>
        <charset val="134"/>
      </rPr>
      <t xml:space="preserve"> </t>
    </r>
  </si>
  <si>
    <t>51.940900万元</t>
  </si>
  <si>
    <t>效益指标</t>
  </si>
  <si>
    <t>经济效益指标</t>
  </si>
  <si>
    <t>社会效益指标</t>
  </si>
  <si>
    <t>提高机构履职基础、提高公共服务能力</t>
  </si>
  <si>
    <t>优</t>
  </si>
  <si>
    <t>为满足办公需求</t>
  </si>
  <si>
    <t>生态效益指标</t>
  </si>
  <si>
    <t>可持续影响指标</t>
  </si>
  <si>
    <t>能够为档案存储工作提供持续的支持和保障</t>
  </si>
  <si>
    <t>满意度指标</t>
  </si>
  <si>
    <t>服务对象满意度指标</t>
  </si>
  <si>
    <t>职工满意度</t>
  </si>
  <si>
    <r>
      <rPr>
        <sz val="11"/>
        <color theme="1"/>
        <rFont val="东文宋体"/>
        <charset val="134"/>
      </rPr>
      <t>≥</t>
    </r>
    <r>
      <rPr>
        <sz val="11"/>
        <color theme="1"/>
        <rFont val="仿宋_GB2312"/>
        <charset val="134"/>
      </rPr>
      <t>98%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</si>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</sst>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theme="0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Arial"/>
      <charset val="134"/>
    </font>
    <font>
      <sz val="11"/>
      <color theme="1"/>
      <name val="东文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8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49" fontId="1" fillId="2" borderId="1" xfId="0" applyNumberFormat="1" applyFont="1" applyFill="1" applyBorder="1" applyAlignment="1" quotePrefix="1">
      <alignment horizontal="center" vertical="center" wrapText="1"/>
    </xf>
    <xf numFmtId="0" fontId="1" fillId="2" borderId="1" xfId="0" applyFont="1" applyFill="1" applyBorder="1" applyAlignment="1" quotePrefix="1">
      <alignment horizontal="center" vertical="center" wrapText="1"/>
    </xf>
    <xf numFmtId="9" fontId="1" fillId="2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view="pageBreakPreview" zoomScale="110" zoomScaleNormal="100" topLeftCell="A26" workbookViewId="0">
      <selection activeCell="L46" sqref="L46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4" max="4" width="7.75454545454545" customWidth="1"/>
    <col min="5" max="5" width="10.6272727272727" customWidth="1"/>
    <col min="6" max="6" width="9.12727272727273" customWidth="1"/>
    <col min="7" max="7" width="13.6272727272727" customWidth="1"/>
    <col min="8" max="8" width="15.6272727272727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23.3727272727273" customWidth="1"/>
  </cols>
  <sheetData>
    <row r="1" ht="27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25"/>
      <c r="K2" s="25"/>
      <c r="L2" s="25"/>
      <c r="M2" s="25"/>
      <c r="N2" s="25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5</v>
      </c>
      <c r="B4" s="4"/>
      <c r="C4" s="6" t="s">
        <v>6</v>
      </c>
      <c r="D4" s="6"/>
      <c r="E4" s="6"/>
      <c r="F4" s="6"/>
      <c r="G4" s="6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4" t="s">
        <v>15</v>
      </c>
      <c r="D6" s="4"/>
      <c r="E6" s="7"/>
      <c r="F6" s="4">
        <v>109.566424</v>
      </c>
      <c r="G6" s="4">
        <f t="shared" ref="E6:I6" si="0">SUM(G7:G9)</f>
        <v>0</v>
      </c>
      <c r="H6" s="8">
        <v>109.560224</v>
      </c>
      <c r="I6" s="8">
        <f t="shared" si="0"/>
        <v>0</v>
      </c>
      <c r="J6" s="4">
        <v>10</v>
      </c>
      <c r="K6" s="4"/>
      <c r="L6" s="26">
        <f>ROUND(H6/F6,4)</f>
        <v>0.9999</v>
      </c>
      <c r="M6" s="26"/>
      <c r="N6" s="4">
        <v>9.99</v>
      </c>
    </row>
    <row r="7" ht="19" customHeight="1" spans="1:14">
      <c r="A7" s="4"/>
      <c r="B7" s="4"/>
      <c r="C7" s="4" t="s">
        <v>16</v>
      </c>
      <c r="D7" s="4"/>
      <c r="E7" s="9"/>
      <c r="F7" s="4">
        <v>109.566424</v>
      </c>
      <c r="G7" s="4"/>
      <c r="H7" s="8">
        <v>109.560224</v>
      </c>
      <c r="I7" s="8"/>
      <c r="J7" s="4" t="s">
        <v>17</v>
      </c>
      <c r="K7" s="4"/>
      <c r="L7" s="26">
        <f>ROUND(H7/F7,4)</f>
        <v>0.9999</v>
      </c>
      <c r="M7" s="26"/>
      <c r="N7" s="4" t="s">
        <v>17</v>
      </c>
    </row>
    <row r="8" ht="17" customHeight="1" spans="1:14">
      <c r="A8" s="4"/>
      <c r="B8" s="4"/>
      <c r="C8" s="4" t="s">
        <v>18</v>
      </c>
      <c r="D8" s="4"/>
      <c r="E8" s="4"/>
      <c r="F8" s="4"/>
      <c r="G8" s="4"/>
      <c r="H8" s="4"/>
      <c r="I8" s="4"/>
      <c r="J8" s="4" t="s">
        <v>17</v>
      </c>
      <c r="K8" s="4"/>
      <c r="L8" s="4" t="s">
        <v>17</v>
      </c>
      <c r="M8" s="4"/>
      <c r="N8" s="4" t="s">
        <v>17</v>
      </c>
    </row>
    <row r="9" ht="16" customHeight="1" spans="1:14">
      <c r="A9" s="4"/>
      <c r="B9" s="4"/>
      <c r="C9" s="4" t="s">
        <v>19</v>
      </c>
      <c r="D9" s="4"/>
      <c r="E9" s="4"/>
      <c r="F9" s="4"/>
      <c r="G9" s="4"/>
      <c r="H9" s="4"/>
      <c r="I9" s="4"/>
      <c r="J9" s="4" t="s">
        <v>17</v>
      </c>
      <c r="K9" s="4"/>
      <c r="L9" s="4" t="s">
        <v>17</v>
      </c>
      <c r="M9" s="4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4" customHeight="1" spans="1:14">
      <c r="A11" s="4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34" customHeight="1" spans="1:14">
      <c r="A12" s="10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5" customHeight="1" spans="1:14">
      <c r="A13" s="10"/>
      <c r="B13" s="4" t="s">
        <v>32</v>
      </c>
      <c r="C13" s="4" t="s">
        <v>33</v>
      </c>
      <c r="D13" s="11" t="s">
        <v>34</v>
      </c>
      <c r="E13" s="11"/>
      <c r="F13" s="11"/>
      <c r="G13" s="30" t="s">
        <v>35</v>
      </c>
      <c r="H13" s="4" t="s">
        <v>36</v>
      </c>
      <c r="I13" s="4">
        <v>10</v>
      </c>
      <c r="J13" s="4"/>
      <c r="K13" s="4">
        <v>10</v>
      </c>
      <c r="L13" s="4"/>
      <c r="M13" s="4"/>
      <c r="N13" s="4"/>
    </row>
    <row r="14" ht="66" customHeight="1" spans="1:14">
      <c r="A14" s="10"/>
      <c r="B14" s="4"/>
      <c r="C14" s="4"/>
      <c r="D14" s="11" t="s">
        <v>37</v>
      </c>
      <c r="E14" s="11"/>
      <c r="F14" s="11"/>
      <c r="G14" s="31" t="s">
        <v>38</v>
      </c>
      <c r="H14" s="4" t="s">
        <v>39</v>
      </c>
      <c r="I14" s="4">
        <v>10</v>
      </c>
      <c r="J14" s="4"/>
      <c r="K14" s="4">
        <v>9.98</v>
      </c>
      <c r="L14" s="4"/>
      <c r="M14" s="6" t="s">
        <v>40</v>
      </c>
      <c r="N14" s="6"/>
    </row>
    <row r="15" ht="2" hidden="1" customHeight="1" spans="1:14">
      <c r="A15" s="10"/>
      <c r="B15" s="4"/>
      <c r="C15" s="4"/>
      <c r="D15" s="11"/>
      <c r="E15" s="11"/>
      <c r="F15" s="11"/>
      <c r="G15" s="8"/>
      <c r="H15" s="4"/>
      <c r="I15" s="4"/>
      <c r="J15" s="4"/>
      <c r="K15" s="4"/>
      <c r="L15" s="4"/>
      <c r="M15" s="6"/>
      <c r="N15" s="6"/>
    </row>
    <row r="16" ht="55" customHeight="1" spans="1:14">
      <c r="A16" s="10"/>
      <c r="B16" s="4"/>
      <c r="C16" s="4"/>
      <c r="D16" s="11" t="s">
        <v>41</v>
      </c>
      <c r="E16" s="11"/>
      <c r="F16" s="11"/>
      <c r="G16" s="31" t="s">
        <v>42</v>
      </c>
      <c r="H16" s="4" t="s">
        <v>43</v>
      </c>
      <c r="I16" s="4">
        <v>5</v>
      </c>
      <c r="J16" s="4"/>
      <c r="K16" s="4">
        <v>4.99</v>
      </c>
      <c r="L16" s="4"/>
      <c r="M16" s="6" t="s">
        <v>44</v>
      </c>
      <c r="N16" s="6"/>
    </row>
    <row r="17" ht="2" customHeight="1" spans="1:14">
      <c r="A17" s="10"/>
      <c r="B17" s="4"/>
      <c r="C17" s="4"/>
      <c r="D17" s="11"/>
      <c r="E17" s="11"/>
      <c r="F17" s="11"/>
      <c r="G17" s="8"/>
      <c r="H17" s="4"/>
      <c r="I17" s="4"/>
      <c r="J17" s="4"/>
      <c r="K17" s="4"/>
      <c r="L17" s="4"/>
      <c r="M17" s="6"/>
      <c r="N17" s="6"/>
    </row>
    <row r="18" ht="15" customHeight="1" spans="1:14">
      <c r="A18" s="10"/>
      <c r="B18" s="4"/>
      <c r="C18" s="4"/>
      <c r="D18" s="11" t="s">
        <v>45</v>
      </c>
      <c r="E18" s="11"/>
      <c r="F18" s="11"/>
      <c r="G18" s="31" t="s">
        <v>46</v>
      </c>
      <c r="H18" s="4" t="s">
        <v>47</v>
      </c>
      <c r="I18" s="4">
        <v>5</v>
      </c>
      <c r="J18" s="4"/>
      <c r="K18" s="4">
        <v>5</v>
      </c>
      <c r="L18" s="4"/>
      <c r="M18" s="6"/>
      <c r="N18" s="6"/>
    </row>
    <row r="19" ht="15" customHeight="1" spans="1:14">
      <c r="A19" s="10"/>
      <c r="B19" s="4"/>
      <c r="C19" s="4" t="s">
        <v>48</v>
      </c>
      <c r="D19" s="13" t="s">
        <v>49</v>
      </c>
      <c r="E19" s="13"/>
      <c r="F19" s="13"/>
      <c r="G19" s="32" t="s">
        <v>50</v>
      </c>
      <c r="H19" s="15">
        <v>1</v>
      </c>
      <c r="I19" s="4">
        <v>5</v>
      </c>
      <c r="J19" s="4"/>
      <c r="K19" s="4">
        <v>5</v>
      </c>
      <c r="L19" s="4"/>
      <c r="M19" s="6"/>
      <c r="N19" s="6"/>
    </row>
    <row r="20" ht="15" customHeight="1" spans="1:14">
      <c r="A20" s="10"/>
      <c r="B20" s="4"/>
      <c r="C20" s="4"/>
      <c r="D20" s="13" t="s">
        <v>51</v>
      </c>
      <c r="E20" s="13"/>
      <c r="F20" s="13"/>
      <c r="G20" s="32" t="s">
        <v>50</v>
      </c>
      <c r="H20" s="15">
        <v>1</v>
      </c>
      <c r="I20" s="4">
        <v>5</v>
      </c>
      <c r="J20" s="4"/>
      <c r="K20" s="4">
        <v>5</v>
      </c>
      <c r="L20" s="4"/>
      <c r="M20" s="6"/>
      <c r="N20" s="6"/>
    </row>
    <row r="21" ht="15" customHeight="1" spans="1:14">
      <c r="A21" s="10"/>
      <c r="B21" s="4"/>
      <c r="C21" s="4"/>
      <c r="D21" s="11" t="s">
        <v>52</v>
      </c>
      <c r="E21" s="11"/>
      <c r="F21" s="11"/>
      <c r="G21" s="32" t="s">
        <v>50</v>
      </c>
      <c r="H21" s="15">
        <v>1</v>
      </c>
      <c r="I21" s="4">
        <v>5</v>
      </c>
      <c r="J21" s="4"/>
      <c r="K21" s="4">
        <v>5</v>
      </c>
      <c r="L21" s="4"/>
      <c r="M21" s="6"/>
      <c r="N21" s="6"/>
    </row>
    <row r="22" ht="15" customHeight="1" spans="1:14">
      <c r="A22" s="10"/>
      <c r="B22" s="4"/>
      <c r="C22" s="4" t="s">
        <v>53</v>
      </c>
      <c r="D22" s="11" t="s">
        <v>54</v>
      </c>
      <c r="E22" s="11"/>
      <c r="F22" s="11"/>
      <c r="G22" s="4" t="s">
        <v>55</v>
      </c>
      <c r="H22" s="4" t="s">
        <v>56</v>
      </c>
      <c r="I22" s="4">
        <v>10</v>
      </c>
      <c r="J22" s="4"/>
      <c r="K22" s="4">
        <v>7.5</v>
      </c>
      <c r="L22" s="4"/>
      <c r="M22" s="6" t="s">
        <v>57</v>
      </c>
      <c r="N22" s="6"/>
    </row>
    <row r="23" ht="94" customHeight="1" spans="1:14">
      <c r="A23" s="10"/>
      <c r="B23" s="4"/>
      <c r="C23" s="4"/>
      <c r="D23" s="11"/>
      <c r="E23" s="11"/>
      <c r="F23" s="11"/>
      <c r="G23" s="4"/>
      <c r="H23" s="4"/>
      <c r="I23" s="4"/>
      <c r="J23" s="4"/>
      <c r="K23" s="4"/>
      <c r="L23" s="4"/>
      <c r="M23" s="6"/>
      <c r="N23" s="6"/>
    </row>
    <row r="24" ht="15" customHeight="1" spans="1:14">
      <c r="A24" s="10"/>
      <c r="B24" s="4" t="s">
        <v>58</v>
      </c>
      <c r="C24" s="4" t="s">
        <v>59</v>
      </c>
      <c r="D24" s="11" t="s">
        <v>60</v>
      </c>
      <c r="E24" s="11"/>
      <c r="F24" s="11"/>
      <c r="G24" s="4" t="s">
        <v>61</v>
      </c>
      <c r="H24" s="4" t="s">
        <v>62</v>
      </c>
      <c r="I24" s="4">
        <v>5</v>
      </c>
      <c r="J24" s="4"/>
      <c r="K24" s="4">
        <v>5</v>
      </c>
      <c r="L24" s="4"/>
      <c r="M24" s="4"/>
      <c r="N24" s="4"/>
    </row>
    <row r="25" ht="15" customHeight="1" spans="1:14">
      <c r="A25" s="10"/>
      <c r="B25" s="4"/>
      <c r="C25" s="4"/>
      <c r="D25" s="11"/>
      <c r="E25" s="11"/>
      <c r="F25" s="11"/>
      <c r="G25" s="4"/>
      <c r="H25" s="4"/>
      <c r="I25" s="4"/>
      <c r="J25" s="4"/>
      <c r="K25" s="4"/>
      <c r="L25" s="4"/>
      <c r="M25" s="4"/>
      <c r="N25" s="4"/>
    </row>
    <row r="26" ht="15" customHeight="1" spans="1:14">
      <c r="A26" s="10"/>
      <c r="B26" s="4"/>
      <c r="C26" s="4"/>
      <c r="D26" s="11" t="s">
        <v>63</v>
      </c>
      <c r="E26" s="11"/>
      <c r="F26" s="11"/>
      <c r="G26" s="4" t="s">
        <v>64</v>
      </c>
      <c r="H26" s="4" t="s">
        <v>65</v>
      </c>
      <c r="I26" s="4">
        <v>5</v>
      </c>
      <c r="J26" s="4"/>
      <c r="K26" s="4">
        <v>5</v>
      </c>
      <c r="L26" s="4"/>
      <c r="M26" s="4"/>
      <c r="N26" s="4"/>
    </row>
    <row r="27" ht="15" customHeight="1" spans="1:14">
      <c r="A27" s="10"/>
      <c r="B27" s="4"/>
      <c r="C27" s="4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28" spans="1:14">
      <c r="A28" s="10"/>
      <c r="B28" s="16" t="s">
        <v>66</v>
      </c>
      <c r="C28" s="8" t="s">
        <v>67</v>
      </c>
      <c r="D28" s="17"/>
      <c r="E28" s="18"/>
      <c r="F28" s="19"/>
      <c r="G28" s="20"/>
      <c r="H28" s="8"/>
      <c r="I28" s="27"/>
      <c r="J28" s="28"/>
      <c r="K28" s="27"/>
      <c r="L28" s="28"/>
      <c r="M28" s="27"/>
      <c r="N28" s="28"/>
    </row>
    <row r="29" ht="15" customHeight="1" spans="1:14">
      <c r="A29" s="10"/>
      <c r="B29" s="21"/>
      <c r="C29" s="4" t="s">
        <v>68</v>
      </c>
      <c r="D29" s="11" t="s">
        <v>69</v>
      </c>
      <c r="E29" s="11"/>
      <c r="F29" s="11"/>
      <c r="G29" s="4" t="s">
        <v>70</v>
      </c>
      <c r="H29" s="4" t="s">
        <v>70</v>
      </c>
      <c r="I29" s="4">
        <v>5</v>
      </c>
      <c r="J29" s="4"/>
      <c r="K29" s="4">
        <v>5</v>
      </c>
      <c r="L29" s="4"/>
      <c r="M29" s="4"/>
      <c r="N29" s="4"/>
    </row>
    <row r="30" ht="15" customHeight="1" spans="1:14">
      <c r="A30" s="10"/>
      <c r="B30" s="21"/>
      <c r="C30" s="4"/>
      <c r="D30" s="11"/>
      <c r="E30" s="11"/>
      <c r="F30" s="11"/>
      <c r="G30" s="4"/>
      <c r="H30" s="4"/>
      <c r="I30" s="4"/>
      <c r="J30" s="4"/>
      <c r="K30" s="4"/>
      <c r="L30" s="4"/>
      <c r="M30" s="4"/>
      <c r="N30" s="4"/>
    </row>
    <row r="31" ht="15" customHeight="1" spans="1:14">
      <c r="A31" s="10"/>
      <c r="B31" s="21"/>
      <c r="C31" s="4"/>
      <c r="D31" s="11" t="s">
        <v>71</v>
      </c>
      <c r="E31" s="11"/>
      <c r="F31" s="11"/>
      <c r="G31" s="4" t="s">
        <v>70</v>
      </c>
      <c r="H31" s="4" t="s">
        <v>70</v>
      </c>
      <c r="I31" s="4">
        <v>5</v>
      </c>
      <c r="J31" s="4"/>
      <c r="K31" s="4">
        <v>5</v>
      </c>
      <c r="L31" s="4"/>
      <c r="M31" s="4"/>
      <c r="N31" s="4"/>
    </row>
    <row r="32" ht="15" customHeight="1" spans="1:14">
      <c r="A32" s="10"/>
      <c r="B32" s="21"/>
      <c r="C32" s="4"/>
      <c r="D32" s="11"/>
      <c r="E32" s="11"/>
      <c r="F32" s="11"/>
      <c r="G32" s="4"/>
      <c r="H32" s="4"/>
      <c r="I32" s="4"/>
      <c r="J32" s="4"/>
      <c r="K32" s="4"/>
      <c r="L32" s="4"/>
      <c r="M32" s="4"/>
      <c r="N32" s="4"/>
    </row>
    <row r="33" ht="28" spans="1:14">
      <c r="A33" s="10"/>
      <c r="B33" s="21"/>
      <c r="C33" s="8" t="s">
        <v>72</v>
      </c>
      <c r="D33" s="17"/>
      <c r="E33" s="18"/>
      <c r="F33" s="19"/>
      <c r="G33" s="8"/>
      <c r="H33" s="8"/>
      <c r="I33" s="27"/>
      <c r="J33" s="28"/>
      <c r="K33" s="27"/>
      <c r="L33" s="28"/>
      <c r="M33" s="27"/>
      <c r="N33" s="28"/>
    </row>
    <row r="34" ht="15" customHeight="1" spans="1:14">
      <c r="A34" s="10"/>
      <c r="B34" s="21"/>
      <c r="C34" s="4" t="s">
        <v>73</v>
      </c>
      <c r="D34" s="11" t="s">
        <v>74</v>
      </c>
      <c r="E34" s="11"/>
      <c r="F34" s="11"/>
      <c r="G34" s="4" t="s">
        <v>70</v>
      </c>
      <c r="H34" s="4" t="s">
        <v>70</v>
      </c>
      <c r="I34" s="4">
        <v>10</v>
      </c>
      <c r="J34" s="4"/>
      <c r="K34" s="4">
        <v>10</v>
      </c>
      <c r="L34" s="4"/>
      <c r="M34" s="4"/>
      <c r="N34" s="4"/>
    </row>
    <row r="35" ht="15" customHeight="1" spans="1:14">
      <c r="A35" s="10"/>
      <c r="B35" s="21"/>
      <c r="C35" s="4"/>
      <c r="D35" s="11"/>
      <c r="E35" s="11"/>
      <c r="F35" s="11"/>
      <c r="G35" s="4"/>
      <c r="H35" s="4"/>
      <c r="I35" s="4"/>
      <c r="J35" s="4"/>
      <c r="K35" s="4"/>
      <c r="L35" s="4"/>
      <c r="M35" s="4"/>
      <c r="N35" s="4"/>
    </row>
    <row r="36" ht="15" customHeight="1" spans="1:14">
      <c r="A36" s="10"/>
      <c r="B36" s="22"/>
      <c r="C36" s="4"/>
      <c r="D36" s="11"/>
      <c r="E36" s="11"/>
      <c r="F36" s="11"/>
      <c r="G36" s="4"/>
      <c r="H36" s="4"/>
      <c r="I36" s="4"/>
      <c r="J36" s="4"/>
      <c r="K36" s="4"/>
      <c r="L36" s="4"/>
      <c r="M36" s="4"/>
      <c r="N36" s="4"/>
    </row>
    <row r="37" ht="15" customHeight="1" spans="1:14">
      <c r="A37" s="10"/>
      <c r="B37" s="4" t="s">
        <v>75</v>
      </c>
      <c r="C37" s="4" t="s">
        <v>76</v>
      </c>
      <c r="D37" s="23" t="s">
        <v>77</v>
      </c>
      <c r="E37" s="23"/>
      <c r="F37" s="23"/>
      <c r="G37" s="24" t="s">
        <v>78</v>
      </c>
      <c r="H37" s="15">
        <v>1</v>
      </c>
      <c r="I37" s="4">
        <v>5</v>
      </c>
      <c r="J37" s="4"/>
      <c r="K37" s="4">
        <v>5</v>
      </c>
      <c r="L37" s="4"/>
      <c r="M37" s="4"/>
      <c r="N37" s="4"/>
    </row>
    <row r="38" ht="15" customHeight="1" spans="1:14">
      <c r="A38" s="10"/>
      <c r="B38" s="4"/>
      <c r="C38" s="4"/>
      <c r="D38" s="23"/>
      <c r="E38" s="23"/>
      <c r="F38" s="23"/>
      <c r="G38" s="4"/>
      <c r="H38" s="4"/>
      <c r="I38" s="4"/>
      <c r="J38" s="4"/>
      <c r="K38" s="4"/>
      <c r="L38" s="4"/>
      <c r="M38" s="4"/>
      <c r="N38" s="4"/>
    </row>
    <row r="39" ht="15" customHeight="1" spans="1:14">
      <c r="A39" s="10"/>
      <c r="B39" s="4"/>
      <c r="C39" s="4"/>
      <c r="D39" s="23"/>
      <c r="E39" s="23"/>
      <c r="F39" s="23"/>
      <c r="G39" s="4"/>
      <c r="H39" s="4"/>
      <c r="I39" s="4"/>
      <c r="J39" s="4"/>
      <c r="K39" s="4"/>
      <c r="L39" s="4"/>
      <c r="M39" s="4"/>
      <c r="N39" s="4"/>
    </row>
    <row r="40" ht="22" customHeight="1" spans="1:14">
      <c r="A40" s="23" t="s">
        <v>79</v>
      </c>
      <c r="B40" s="23"/>
      <c r="C40" s="23"/>
      <c r="D40" s="23"/>
      <c r="E40" s="23"/>
      <c r="F40" s="23"/>
      <c r="G40" s="23"/>
      <c r="H40" s="23"/>
      <c r="I40" s="23">
        <v>100</v>
      </c>
      <c r="J40" s="23"/>
      <c r="K40" s="23">
        <f>SUM(K13:L39,N6)</f>
        <v>97.46</v>
      </c>
      <c r="L40" s="23"/>
      <c r="M40" s="29"/>
      <c r="N40" s="29"/>
    </row>
  </sheetData>
  <mergeCells count="14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8:F28"/>
    <mergeCell ref="I28:J28"/>
    <mergeCell ref="K28:L28"/>
    <mergeCell ref="M28:N28"/>
    <mergeCell ref="D33:F33"/>
    <mergeCell ref="I33:J33"/>
    <mergeCell ref="K33:L33"/>
    <mergeCell ref="M33:N33"/>
    <mergeCell ref="A40:H40"/>
    <mergeCell ref="I40:J40"/>
    <mergeCell ref="K40:L40"/>
    <mergeCell ref="M40:N40"/>
    <mergeCell ref="A10:A11"/>
    <mergeCell ref="A12:A39"/>
    <mergeCell ref="B13:B23"/>
    <mergeCell ref="B24:B27"/>
    <mergeCell ref="B28:B36"/>
    <mergeCell ref="B37:B39"/>
    <mergeCell ref="C13:C18"/>
    <mergeCell ref="C19:C21"/>
    <mergeCell ref="C22:C23"/>
    <mergeCell ref="C24:C27"/>
    <mergeCell ref="C29:C32"/>
    <mergeCell ref="C34:C36"/>
    <mergeCell ref="C37:C39"/>
    <mergeCell ref="G14:G15"/>
    <mergeCell ref="G16:G17"/>
    <mergeCell ref="G22:G23"/>
    <mergeCell ref="G24:G25"/>
    <mergeCell ref="G26:G27"/>
    <mergeCell ref="G29:G30"/>
    <mergeCell ref="G31:G32"/>
    <mergeCell ref="G34:G36"/>
    <mergeCell ref="G37:G39"/>
    <mergeCell ref="H14:H15"/>
    <mergeCell ref="H16:H17"/>
    <mergeCell ref="H22:H23"/>
    <mergeCell ref="H24:H25"/>
    <mergeCell ref="H26:H27"/>
    <mergeCell ref="H29:H30"/>
    <mergeCell ref="H31:H32"/>
    <mergeCell ref="H34:H36"/>
    <mergeCell ref="H37:H39"/>
    <mergeCell ref="A5:B9"/>
    <mergeCell ref="D14:F15"/>
    <mergeCell ref="I14:J15"/>
    <mergeCell ref="K14:L15"/>
    <mergeCell ref="M14:N15"/>
    <mergeCell ref="D16:F17"/>
    <mergeCell ref="I16:J17"/>
    <mergeCell ref="K16:L17"/>
    <mergeCell ref="M16:N17"/>
    <mergeCell ref="D22:F23"/>
    <mergeCell ref="I22:J23"/>
    <mergeCell ref="K22:L23"/>
    <mergeCell ref="M22:N23"/>
    <mergeCell ref="D24:F25"/>
    <mergeCell ref="I24:J25"/>
    <mergeCell ref="K24:L25"/>
    <mergeCell ref="M24:N25"/>
    <mergeCell ref="D26:F27"/>
    <mergeCell ref="I26:J27"/>
    <mergeCell ref="K26:L27"/>
    <mergeCell ref="M26:N27"/>
    <mergeCell ref="D29:F30"/>
    <mergeCell ref="I29:J30"/>
    <mergeCell ref="K29:L30"/>
    <mergeCell ref="M29:N30"/>
    <mergeCell ref="D31:F32"/>
    <mergeCell ref="I31:J32"/>
    <mergeCell ref="K31:L32"/>
    <mergeCell ref="M31:N32"/>
    <mergeCell ref="D37:F39"/>
    <mergeCell ref="I37:J39"/>
    <mergeCell ref="K37:L39"/>
    <mergeCell ref="M37:N39"/>
    <mergeCell ref="D34:F36"/>
    <mergeCell ref="I34:J36"/>
    <mergeCell ref="K34:L36"/>
    <mergeCell ref="M34:N36"/>
  </mergeCells>
  <pageMargins left="0.554861111111111" right="0.554861111111111" top="0.629861111111111" bottom="0.629861111111111" header="0.5" footer="0.5"/>
  <pageSetup paperSize="9" scale="7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2022-03-29T17:44:00Z</dcterms:created>
  <dcterms:modified xsi:type="dcterms:W3CDTF">2025-08-25T09:50:52Z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